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rah.fakhet\Desktop\DAJ Sarah FAKHET\SARAH\USP Liban\"/>
    </mc:Choice>
  </mc:AlternateContent>
  <bookViews>
    <workbookView xWindow="0" yWindow="0" windowWidth="20490" windowHeight="7350" activeTab="4"/>
  </bookViews>
  <sheets>
    <sheet name="Software Licenses" sheetId="1" r:id="rId1"/>
    <sheet name="Hardware" sheetId="2" r:id="rId2"/>
    <sheet name="Peripheral Equipment" sheetId="3" r:id="rId3"/>
    <sheet name="Services" sheetId="4" r:id="rId4"/>
    <sheet name="Summary by Entity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5" l="1"/>
  <c r="F4" i="5"/>
  <c r="F2" i="5"/>
</calcChain>
</file>

<file path=xl/sharedStrings.xml><?xml version="1.0" encoding="utf-8"?>
<sst xmlns="http://schemas.openxmlformats.org/spreadsheetml/2006/main" count="241" uniqueCount="78">
  <si>
    <t>Item No.</t>
  </si>
  <si>
    <t>Description</t>
  </si>
  <si>
    <t>Entity</t>
  </si>
  <si>
    <t>Qty</t>
  </si>
  <si>
    <t>Unit</t>
  </si>
  <si>
    <t>Specification / Notes</t>
  </si>
  <si>
    <t>Unit Price (USD)</t>
  </si>
  <si>
    <t>Total (USD)</t>
  </si>
  <si>
    <t>1</t>
  </si>
  <si>
    <t>DMS Core License (Perpetual, On-Premises)</t>
  </si>
  <si>
    <t>PPA</t>
  </si>
  <si>
    <t>Lot</t>
  </si>
  <si>
    <t>2</t>
  </si>
  <si>
    <t>CSB</t>
  </si>
  <si>
    <t>3</t>
  </si>
  <si>
    <t>ECM Workflow Module License</t>
  </si>
  <si>
    <t>4</t>
  </si>
  <si>
    <t>5</t>
  </si>
  <si>
    <t>Scanning User Licenses</t>
  </si>
  <si>
    <t>User</t>
  </si>
  <si>
    <t>6</t>
  </si>
  <si>
    <t>7</t>
  </si>
  <si>
    <t>Approval User Licenses</t>
  </si>
  <si>
    <t>8</t>
  </si>
  <si>
    <t>Application Server</t>
  </si>
  <si>
    <t>Intel Xeon E5 ≥6 cores, 64GB RAM, 1TB SSD + 4TB HDD, RAID, redundant PSU</t>
  </si>
  <si>
    <t>Same configuration</t>
  </si>
  <si>
    <t>NAS Backup Storage</t>
  </si>
  <si>
    <t>≥4TB, automated backup scheduling</t>
  </si>
  <si>
    <t>UPS</t>
  </si>
  <si>
    <t>Online UPS, minimum 3kVA</t>
  </si>
  <si>
    <t>Network Switch</t>
  </si>
  <si>
    <t>Gigabit, 24 ports</t>
  </si>
  <si>
    <t>Operating System License</t>
  </si>
  <si>
    <t>License</t>
  </si>
  <si>
    <t>Windows Server 2022 or latest Linux</t>
  </si>
  <si>
    <t>Database License</t>
  </si>
  <si>
    <t>MS SQL / PostgreSQL / MySQL</t>
  </si>
  <si>
    <t>Equipment</t>
  </si>
  <si>
    <t>Specifications</t>
  </si>
  <si>
    <t>A4 Scanner</t>
  </si>
  <si>
    <t>Flatbed + ADF, 30–50 ppm @300dpi, duplex, OCR (AR/EN)</t>
  </si>
  <si>
    <t>A3 Scanner</t>
  </si>
  <si>
    <t>Flatbed + ADF, 20–30 ppm, duplex, OCR (AR/EN)</t>
  </si>
  <si>
    <t>Same as above</t>
  </si>
  <si>
    <t>Barcode Reader</t>
  </si>
  <si>
    <t>1D/2D handheld, USB/Bluetooth</t>
  </si>
  <si>
    <t>Barcode Printer</t>
  </si>
  <si>
    <t>Thermal, 300 dpi, 4 ips, USB/Ethernet</t>
  </si>
  <si>
    <t>Label Rolls (4x6”)</t>
  </si>
  <si>
    <t>Roll</t>
  </si>
  <si>
    <t>Ribbons</t>
  </si>
  <si>
    <t>Thermal transfer type</t>
  </si>
  <si>
    <t>Specification</t>
  </si>
  <si>
    <t>Installation, Configuration &amp; Testing</t>
  </si>
  <si>
    <t>Onsite installation, integration, user acceptance testing</t>
  </si>
  <si>
    <t>Onsite Training (Users &amp; Admins)</t>
  </si>
  <si>
    <t>Session</t>
  </si>
  <si>
    <t>Users, Scanning, Server Admin, Solution Admin modules</t>
  </si>
  <si>
    <t>Documentation &amp; User Manuals</t>
  </si>
  <si>
    <t>Arabic &amp; English</t>
  </si>
  <si>
    <t>Support &amp; Maintenance</t>
  </si>
  <si>
    <t>Year</t>
  </si>
  <si>
    <t>Onsite, 3 years after go-live</t>
  </si>
  <si>
    <t>A0 Scanning Service (Option A)</t>
  </si>
  <si>
    <t>On-premises large-format scanning lease</t>
  </si>
  <si>
    <t>A0 Scanning Service (Option B)</t>
  </si>
  <si>
    <t>Off-premises pickup, scan, return</t>
  </si>
  <si>
    <t>Project Management &amp; Reporting</t>
  </si>
  <si>
    <t>Bi-monthly reporting, steering committee engagement</t>
  </si>
  <si>
    <t>Subtotal Hardware</t>
  </si>
  <si>
    <t>Subtotal Software</t>
  </si>
  <si>
    <t>Subtotal Services</t>
  </si>
  <si>
    <t>Grand Total (USD)</t>
  </si>
  <si>
    <t>Total</t>
  </si>
  <si>
    <t>Adhesive, compatible with Barcode Printer</t>
  </si>
  <si>
    <t>Subtotal Periphals</t>
  </si>
  <si>
    <t>Perpetual license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</si>
</sst>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Font="1" applyBorder="1"/>
    <xf numFmtId="0" fontId="3" fillId="2" borderId="1" xfId="0" applyFont="1" applyFill="1" applyBorder="1"/>
    <xf numFmtId="164" fontId="3" fillId="2" borderId="1" xfId="1" applyFont="1" applyFill="1" applyBorder="1"/>
    <xf numFmtId="0" fontId="3" fillId="0" borderId="1" xfId="0" applyFont="1" applyBorder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C13" sqref="C13"/>
    </sheetView>
  </sheetViews>
  <sheetFormatPr baseColWidth="10" defaultColWidth="9.140625" defaultRowHeight="15" x14ac:dyDescent="0.25"/>
  <cols>
    <col min="1" max="1" width="8.140625" bestFit="1" customWidth="1"/>
    <col min="2" max="2" width="48.28515625" customWidth="1"/>
    <col min="5" max="5" width="5.5703125" customWidth="1"/>
    <col min="6" max="6" width="21.5703125" customWidth="1"/>
    <col min="7" max="7" width="14.140625" bestFit="1" customWidth="1"/>
    <col min="8" max="8" width="10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3" t="s">
        <v>8</v>
      </c>
      <c r="B2" s="3" t="s">
        <v>9</v>
      </c>
      <c r="C2" s="3" t="s">
        <v>10</v>
      </c>
      <c r="D2" s="3">
        <v>1</v>
      </c>
      <c r="E2" s="3" t="s">
        <v>11</v>
      </c>
      <c r="F2" s="3" t="s">
        <v>77</v>
      </c>
      <c r="G2" s="3"/>
      <c r="H2" s="3"/>
    </row>
    <row r="3" spans="1:8" x14ac:dyDescent="0.25">
      <c r="A3" s="3" t="s">
        <v>12</v>
      </c>
      <c r="B3" s="3" t="s">
        <v>9</v>
      </c>
      <c r="C3" s="3" t="s">
        <v>13</v>
      </c>
      <c r="D3" s="3">
        <v>1</v>
      </c>
      <c r="E3" s="3" t="s">
        <v>11</v>
      </c>
      <c r="F3" s="3" t="s">
        <v>77</v>
      </c>
      <c r="G3" s="3"/>
      <c r="H3" s="3"/>
    </row>
    <row r="4" spans="1:8" x14ac:dyDescent="0.25">
      <c r="A4" s="3" t="s">
        <v>14</v>
      </c>
      <c r="B4" s="3" t="s">
        <v>15</v>
      </c>
      <c r="C4" s="3" t="s">
        <v>10</v>
      </c>
      <c r="D4" s="3">
        <v>50</v>
      </c>
      <c r="E4" s="3" t="s">
        <v>19</v>
      </c>
      <c r="F4" s="3" t="s">
        <v>77</v>
      </c>
      <c r="G4" s="3"/>
      <c r="H4" s="3"/>
    </row>
    <row r="5" spans="1:8" x14ac:dyDescent="0.25">
      <c r="A5" s="3" t="s">
        <v>16</v>
      </c>
      <c r="B5" s="3" t="s">
        <v>15</v>
      </c>
      <c r="C5" s="3" t="s">
        <v>13</v>
      </c>
      <c r="D5" s="3">
        <v>100</v>
      </c>
      <c r="E5" s="3" t="s">
        <v>19</v>
      </c>
      <c r="F5" s="3" t="s">
        <v>77</v>
      </c>
      <c r="G5" s="3"/>
      <c r="H5" s="3"/>
    </row>
    <row r="6" spans="1:8" x14ac:dyDescent="0.25">
      <c r="A6" s="3" t="s">
        <v>17</v>
      </c>
      <c r="B6" s="3" t="s">
        <v>18</v>
      </c>
      <c r="C6" s="3" t="s">
        <v>10</v>
      </c>
      <c r="D6" s="3">
        <v>4</v>
      </c>
      <c r="E6" s="3" t="s">
        <v>19</v>
      </c>
      <c r="F6" s="3" t="s">
        <v>77</v>
      </c>
      <c r="G6" s="3"/>
      <c r="H6" s="3"/>
    </row>
    <row r="7" spans="1:8" x14ac:dyDescent="0.25">
      <c r="A7" s="3" t="s">
        <v>20</v>
      </c>
      <c r="B7" s="3" t="s">
        <v>18</v>
      </c>
      <c r="C7" s="3" t="s">
        <v>13</v>
      </c>
      <c r="D7" s="3">
        <v>5</v>
      </c>
      <c r="E7" s="3" t="s">
        <v>19</v>
      </c>
      <c r="F7" s="3" t="s">
        <v>77</v>
      </c>
      <c r="G7" s="3"/>
      <c r="H7" s="3"/>
    </row>
    <row r="8" spans="1:8" x14ac:dyDescent="0.25">
      <c r="A8" s="3" t="s">
        <v>21</v>
      </c>
      <c r="B8" s="3" t="s">
        <v>22</v>
      </c>
      <c r="C8" s="3" t="s">
        <v>10</v>
      </c>
      <c r="D8" s="3">
        <v>2</v>
      </c>
      <c r="E8" s="3" t="s">
        <v>19</v>
      </c>
      <c r="F8" s="3" t="s">
        <v>77</v>
      </c>
      <c r="G8" s="3"/>
      <c r="H8" s="3"/>
    </row>
    <row r="9" spans="1:8" x14ac:dyDescent="0.25">
      <c r="A9" s="3" t="s">
        <v>23</v>
      </c>
      <c r="B9" s="3" t="s">
        <v>22</v>
      </c>
      <c r="C9" s="3" t="s">
        <v>13</v>
      </c>
      <c r="D9" s="3">
        <v>2</v>
      </c>
      <c r="E9" s="3" t="s">
        <v>19</v>
      </c>
      <c r="F9" s="3" t="s">
        <v>77</v>
      </c>
      <c r="G9" s="3"/>
      <c r="H9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14" sqref="A14"/>
    </sheetView>
  </sheetViews>
  <sheetFormatPr baseColWidth="10" defaultColWidth="9.140625" defaultRowHeight="15" x14ac:dyDescent="0.25"/>
  <cols>
    <col min="1" max="1" width="8.140625" bestFit="1" customWidth="1"/>
    <col min="2" max="2" width="26.140625" customWidth="1"/>
    <col min="5" max="5" width="9.85546875" customWidth="1"/>
    <col min="6" max="6" width="65.140625" bestFit="1" customWidth="1"/>
    <col min="7" max="7" width="14.140625" bestFit="1" customWidth="1"/>
    <col min="8" max="8" width="10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3" t="s">
        <v>8</v>
      </c>
      <c r="B2" s="3" t="s">
        <v>24</v>
      </c>
      <c r="C2" s="3" t="s">
        <v>10</v>
      </c>
      <c r="D2" s="3">
        <v>1</v>
      </c>
      <c r="E2" s="3" t="s">
        <v>4</v>
      </c>
      <c r="F2" s="3" t="s">
        <v>25</v>
      </c>
      <c r="G2" s="3"/>
      <c r="H2" s="3"/>
    </row>
    <row r="3" spans="1:8" x14ac:dyDescent="0.25">
      <c r="A3" s="3" t="s">
        <v>12</v>
      </c>
      <c r="B3" s="3" t="s">
        <v>24</v>
      </c>
      <c r="C3" s="3" t="s">
        <v>13</v>
      </c>
      <c r="D3" s="3">
        <v>1</v>
      </c>
      <c r="E3" s="3" t="s">
        <v>4</v>
      </c>
      <c r="F3" s="3" t="s">
        <v>26</v>
      </c>
      <c r="G3" s="3"/>
      <c r="H3" s="3"/>
    </row>
    <row r="4" spans="1:8" x14ac:dyDescent="0.25">
      <c r="A4" s="3" t="s">
        <v>14</v>
      </c>
      <c r="B4" s="3" t="s">
        <v>27</v>
      </c>
      <c r="C4" s="3" t="s">
        <v>10</v>
      </c>
      <c r="D4" s="3">
        <v>1</v>
      </c>
      <c r="E4" s="3" t="s">
        <v>4</v>
      </c>
      <c r="F4" s="3" t="s">
        <v>28</v>
      </c>
      <c r="G4" s="3"/>
      <c r="H4" s="3"/>
    </row>
    <row r="5" spans="1:8" x14ac:dyDescent="0.25">
      <c r="A5" s="3" t="s">
        <v>16</v>
      </c>
      <c r="B5" s="3" t="s">
        <v>27</v>
      </c>
      <c r="C5" s="3" t="s">
        <v>13</v>
      </c>
      <c r="D5" s="3">
        <v>1</v>
      </c>
      <c r="E5" s="3" t="s">
        <v>4</v>
      </c>
      <c r="F5" s="3" t="s">
        <v>28</v>
      </c>
      <c r="G5" s="3"/>
      <c r="H5" s="3"/>
    </row>
    <row r="6" spans="1:8" x14ac:dyDescent="0.25">
      <c r="A6" s="3" t="s">
        <v>17</v>
      </c>
      <c r="B6" s="3" t="s">
        <v>29</v>
      </c>
      <c r="C6" s="3" t="s">
        <v>10</v>
      </c>
      <c r="D6" s="3">
        <v>1</v>
      </c>
      <c r="E6" s="3" t="s">
        <v>4</v>
      </c>
      <c r="F6" s="3" t="s">
        <v>30</v>
      </c>
      <c r="G6" s="3"/>
      <c r="H6" s="3"/>
    </row>
    <row r="7" spans="1:8" x14ac:dyDescent="0.25">
      <c r="A7" s="3" t="s">
        <v>20</v>
      </c>
      <c r="B7" s="3" t="s">
        <v>29</v>
      </c>
      <c r="C7" s="3" t="s">
        <v>13</v>
      </c>
      <c r="D7" s="3">
        <v>1</v>
      </c>
      <c r="E7" s="3" t="s">
        <v>4</v>
      </c>
      <c r="F7" s="3" t="s">
        <v>30</v>
      </c>
      <c r="G7" s="3"/>
      <c r="H7" s="3"/>
    </row>
    <row r="8" spans="1:8" x14ac:dyDescent="0.25">
      <c r="A8" s="3" t="s">
        <v>21</v>
      </c>
      <c r="B8" s="3" t="s">
        <v>31</v>
      </c>
      <c r="C8" s="3" t="s">
        <v>10</v>
      </c>
      <c r="D8" s="3">
        <v>1</v>
      </c>
      <c r="E8" s="3" t="s">
        <v>4</v>
      </c>
      <c r="F8" s="3" t="s">
        <v>32</v>
      </c>
      <c r="G8" s="3"/>
      <c r="H8" s="3"/>
    </row>
    <row r="9" spans="1:8" x14ac:dyDescent="0.25">
      <c r="A9" s="3">
        <v>8</v>
      </c>
      <c r="B9" s="3" t="s">
        <v>31</v>
      </c>
      <c r="C9" s="3" t="s">
        <v>13</v>
      </c>
      <c r="D9" s="3">
        <v>1</v>
      </c>
      <c r="E9" s="3" t="s">
        <v>4</v>
      </c>
      <c r="F9" s="3" t="s">
        <v>32</v>
      </c>
      <c r="G9" s="3"/>
      <c r="H9" s="3"/>
    </row>
    <row r="10" spans="1:8" x14ac:dyDescent="0.25">
      <c r="A10" s="3">
        <v>9</v>
      </c>
      <c r="B10" s="3" t="s">
        <v>33</v>
      </c>
      <c r="C10" s="3" t="s">
        <v>10</v>
      </c>
      <c r="D10" s="3">
        <v>2</v>
      </c>
      <c r="E10" s="3" t="s">
        <v>34</v>
      </c>
      <c r="F10" s="3" t="s">
        <v>35</v>
      </c>
      <c r="G10" s="3"/>
      <c r="H10" s="3"/>
    </row>
    <row r="11" spans="1:8" x14ac:dyDescent="0.25">
      <c r="A11" s="3">
        <v>10</v>
      </c>
      <c r="B11" s="3" t="s">
        <v>33</v>
      </c>
      <c r="C11" s="3" t="s">
        <v>13</v>
      </c>
      <c r="D11" s="3">
        <v>2</v>
      </c>
      <c r="E11" s="3" t="s">
        <v>34</v>
      </c>
      <c r="F11" s="3" t="s">
        <v>35</v>
      </c>
      <c r="G11" s="3"/>
      <c r="H11" s="3"/>
    </row>
    <row r="12" spans="1:8" x14ac:dyDescent="0.25">
      <c r="A12" s="3">
        <v>11</v>
      </c>
      <c r="B12" s="3" t="s">
        <v>36</v>
      </c>
      <c r="C12" s="3" t="s">
        <v>10</v>
      </c>
      <c r="D12" s="3">
        <v>2</v>
      </c>
      <c r="E12" s="3" t="s">
        <v>34</v>
      </c>
      <c r="F12" s="3" t="s">
        <v>37</v>
      </c>
      <c r="G12" s="3"/>
      <c r="H12" s="3"/>
    </row>
    <row r="13" spans="1:8" x14ac:dyDescent="0.25">
      <c r="A13" s="3">
        <v>12</v>
      </c>
      <c r="B13" s="3" t="s">
        <v>36</v>
      </c>
      <c r="C13" s="3" t="s">
        <v>13</v>
      </c>
      <c r="D13" s="3">
        <v>2</v>
      </c>
      <c r="E13" s="3" t="s">
        <v>34</v>
      </c>
      <c r="F13" s="3" t="s">
        <v>37</v>
      </c>
      <c r="G13" s="3"/>
      <c r="H1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19" sqref="C19"/>
    </sheetView>
  </sheetViews>
  <sheetFormatPr baseColWidth="10" defaultColWidth="9.140625" defaultRowHeight="15" x14ac:dyDescent="0.25"/>
  <cols>
    <col min="2" max="2" width="17.42578125" customWidth="1"/>
    <col min="6" max="6" width="52.140625" customWidth="1"/>
    <col min="7" max="7" width="14.140625" bestFit="1" customWidth="1"/>
    <col min="8" max="8" width="10.28515625" bestFit="1" customWidth="1"/>
  </cols>
  <sheetData>
    <row r="1" spans="1:8" x14ac:dyDescent="0.25">
      <c r="A1" s="1" t="s">
        <v>0</v>
      </c>
      <c r="B1" s="1" t="s">
        <v>38</v>
      </c>
      <c r="C1" s="1" t="s">
        <v>2</v>
      </c>
      <c r="D1" s="1" t="s">
        <v>3</v>
      </c>
      <c r="E1" s="1" t="s">
        <v>4</v>
      </c>
      <c r="F1" s="1" t="s">
        <v>39</v>
      </c>
      <c r="G1" s="1" t="s">
        <v>6</v>
      </c>
      <c r="H1" s="1" t="s">
        <v>7</v>
      </c>
    </row>
    <row r="2" spans="1:8" x14ac:dyDescent="0.25">
      <c r="A2" s="2">
        <v>1</v>
      </c>
      <c r="B2" s="2" t="s">
        <v>40</v>
      </c>
      <c r="C2" s="2" t="s">
        <v>10</v>
      </c>
      <c r="D2" s="2">
        <v>3</v>
      </c>
      <c r="E2" s="2" t="s">
        <v>4</v>
      </c>
      <c r="F2" s="2" t="s">
        <v>41</v>
      </c>
      <c r="G2" s="2"/>
      <c r="H2" s="2"/>
    </row>
    <row r="3" spans="1:8" x14ac:dyDescent="0.25">
      <c r="A3" s="2">
        <v>2</v>
      </c>
      <c r="B3" s="2" t="s">
        <v>42</v>
      </c>
      <c r="C3" s="2" t="s">
        <v>10</v>
      </c>
      <c r="D3" s="2">
        <v>1</v>
      </c>
      <c r="E3" s="2" t="s">
        <v>4</v>
      </c>
      <c r="F3" s="2" t="s">
        <v>43</v>
      </c>
      <c r="G3" s="2"/>
      <c r="H3" s="2"/>
    </row>
    <row r="4" spans="1:8" x14ac:dyDescent="0.25">
      <c r="A4" s="2">
        <v>3</v>
      </c>
      <c r="B4" s="2" t="s">
        <v>40</v>
      </c>
      <c r="C4" s="2" t="s">
        <v>13</v>
      </c>
      <c r="D4" s="2">
        <v>3</v>
      </c>
      <c r="E4" s="2" t="s">
        <v>4</v>
      </c>
      <c r="F4" s="2" t="s">
        <v>44</v>
      </c>
      <c r="G4" s="2"/>
      <c r="H4" s="2"/>
    </row>
    <row r="5" spans="1:8" x14ac:dyDescent="0.25">
      <c r="A5" s="2">
        <v>4</v>
      </c>
      <c r="B5" s="2" t="s">
        <v>42</v>
      </c>
      <c r="C5" s="2" t="s">
        <v>13</v>
      </c>
      <c r="D5" s="2">
        <v>1</v>
      </c>
      <c r="E5" s="2" t="s">
        <v>4</v>
      </c>
      <c r="F5" s="2" t="s">
        <v>44</v>
      </c>
      <c r="G5" s="2"/>
      <c r="H5" s="2"/>
    </row>
    <row r="6" spans="1:8" x14ac:dyDescent="0.25">
      <c r="A6" s="2">
        <v>5</v>
      </c>
      <c r="B6" s="2" t="s">
        <v>45</v>
      </c>
      <c r="C6" s="2" t="s">
        <v>10</v>
      </c>
      <c r="D6" s="2">
        <v>2</v>
      </c>
      <c r="E6" s="2" t="s">
        <v>4</v>
      </c>
      <c r="F6" s="2" t="s">
        <v>46</v>
      </c>
      <c r="G6" s="2"/>
      <c r="H6" s="2"/>
    </row>
    <row r="7" spans="1:8" x14ac:dyDescent="0.25">
      <c r="A7" s="2">
        <v>6</v>
      </c>
      <c r="B7" s="2" t="s">
        <v>45</v>
      </c>
      <c r="C7" s="2" t="s">
        <v>13</v>
      </c>
      <c r="D7" s="2">
        <v>2</v>
      </c>
      <c r="E7" s="2" t="s">
        <v>4</v>
      </c>
      <c r="F7" s="2" t="s">
        <v>46</v>
      </c>
      <c r="G7" s="2"/>
      <c r="H7" s="2"/>
    </row>
    <row r="8" spans="1:8" x14ac:dyDescent="0.25">
      <c r="A8" s="2">
        <v>7</v>
      </c>
      <c r="B8" s="2" t="s">
        <v>47</v>
      </c>
      <c r="C8" s="2" t="s">
        <v>10</v>
      </c>
      <c r="D8" s="2">
        <v>1</v>
      </c>
      <c r="E8" s="2" t="s">
        <v>4</v>
      </c>
      <c r="F8" s="2" t="s">
        <v>48</v>
      </c>
      <c r="G8" s="2"/>
      <c r="H8" s="2"/>
    </row>
    <row r="9" spans="1:8" x14ac:dyDescent="0.25">
      <c r="A9" s="2">
        <v>8</v>
      </c>
      <c r="B9" s="2" t="s">
        <v>47</v>
      </c>
      <c r="C9" s="2" t="s">
        <v>13</v>
      </c>
      <c r="D9" s="2">
        <v>1</v>
      </c>
      <c r="E9" s="2" t="s">
        <v>4</v>
      </c>
      <c r="F9" s="2" t="s">
        <v>48</v>
      </c>
      <c r="G9" s="2"/>
      <c r="H9" s="2"/>
    </row>
    <row r="10" spans="1:8" x14ac:dyDescent="0.25">
      <c r="A10" s="2">
        <v>9</v>
      </c>
      <c r="B10" s="2" t="s">
        <v>49</v>
      </c>
      <c r="C10" s="2" t="s">
        <v>10</v>
      </c>
      <c r="D10" s="2">
        <v>20</v>
      </c>
      <c r="E10" s="2" t="s">
        <v>50</v>
      </c>
      <c r="F10" s="2" t="s">
        <v>75</v>
      </c>
      <c r="G10" s="2"/>
      <c r="H10" s="2"/>
    </row>
    <row r="11" spans="1:8" x14ac:dyDescent="0.25">
      <c r="A11" s="2">
        <v>10</v>
      </c>
      <c r="B11" s="2" t="s">
        <v>49</v>
      </c>
      <c r="C11" s="2" t="s">
        <v>13</v>
      </c>
      <c r="D11" s="2">
        <v>20</v>
      </c>
      <c r="E11" s="2" t="s">
        <v>50</v>
      </c>
      <c r="F11" s="2" t="s">
        <v>75</v>
      </c>
      <c r="G11" s="2"/>
      <c r="H11" s="2"/>
    </row>
    <row r="12" spans="1:8" x14ac:dyDescent="0.25">
      <c r="A12" s="2">
        <v>11</v>
      </c>
      <c r="B12" s="2" t="s">
        <v>51</v>
      </c>
      <c r="C12" s="2" t="s">
        <v>10</v>
      </c>
      <c r="D12" s="2">
        <v>10</v>
      </c>
      <c r="E12" s="2" t="s">
        <v>50</v>
      </c>
      <c r="F12" s="2" t="s">
        <v>52</v>
      </c>
      <c r="G12" s="2"/>
      <c r="H12" s="2"/>
    </row>
    <row r="13" spans="1:8" x14ac:dyDescent="0.25">
      <c r="A13" s="2">
        <v>12</v>
      </c>
      <c r="B13" s="2" t="s">
        <v>51</v>
      </c>
      <c r="C13" s="2" t="s">
        <v>13</v>
      </c>
      <c r="D13" s="2">
        <v>10</v>
      </c>
      <c r="E13" s="2" t="s">
        <v>50</v>
      </c>
      <c r="F13" s="2" t="s">
        <v>52</v>
      </c>
      <c r="G13" s="2"/>
      <c r="H13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E24" sqref="E24"/>
    </sheetView>
  </sheetViews>
  <sheetFormatPr baseColWidth="10" defaultColWidth="9.140625" defaultRowHeight="15" x14ac:dyDescent="0.25"/>
  <cols>
    <col min="1" max="1" width="8.140625" bestFit="1" customWidth="1"/>
    <col min="2" max="2" width="38" customWidth="1"/>
    <col min="3" max="3" width="7.42578125" customWidth="1"/>
    <col min="4" max="4" width="9" customWidth="1"/>
    <col min="5" max="5" width="54.140625" customWidth="1"/>
    <col min="6" max="6" width="3.85546875" bestFit="1" customWidth="1"/>
    <col min="7" max="7" width="14.140625" bestFit="1" customWidth="1"/>
    <col min="8" max="8" width="10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53</v>
      </c>
      <c r="F1" s="1" t="s">
        <v>3</v>
      </c>
      <c r="G1" s="1" t="s">
        <v>6</v>
      </c>
      <c r="H1" s="1" t="s">
        <v>7</v>
      </c>
    </row>
    <row r="2" spans="1:8" x14ac:dyDescent="0.25">
      <c r="A2" s="3" t="s">
        <v>8</v>
      </c>
      <c r="B2" s="3" t="s">
        <v>54</v>
      </c>
      <c r="C2" s="3" t="s">
        <v>10</v>
      </c>
      <c r="D2" s="3" t="s">
        <v>11</v>
      </c>
      <c r="E2" s="3" t="s">
        <v>55</v>
      </c>
      <c r="F2" s="3">
        <v>1</v>
      </c>
      <c r="G2" s="3"/>
      <c r="H2" s="3"/>
    </row>
    <row r="3" spans="1:8" x14ac:dyDescent="0.25">
      <c r="A3" s="3">
        <v>2</v>
      </c>
      <c r="B3" s="3" t="s">
        <v>54</v>
      </c>
      <c r="C3" s="3" t="s">
        <v>13</v>
      </c>
      <c r="D3" s="3" t="s">
        <v>11</v>
      </c>
      <c r="E3" s="3" t="s">
        <v>55</v>
      </c>
      <c r="F3" s="3">
        <v>1</v>
      </c>
      <c r="G3" s="3"/>
      <c r="H3" s="3"/>
    </row>
    <row r="4" spans="1:8" x14ac:dyDescent="0.25">
      <c r="A4" s="3">
        <v>3</v>
      </c>
      <c r="B4" s="3" t="s">
        <v>56</v>
      </c>
      <c r="C4" s="3" t="s">
        <v>10</v>
      </c>
      <c r="D4" s="3" t="s">
        <v>57</v>
      </c>
      <c r="E4" s="3" t="s">
        <v>58</v>
      </c>
      <c r="F4" s="3">
        <v>4</v>
      </c>
      <c r="G4" s="3"/>
      <c r="H4" s="3"/>
    </row>
    <row r="5" spans="1:8" x14ac:dyDescent="0.25">
      <c r="A5" s="3">
        <v>4</v>
      </c>
      <c r="B5" s="3" t="s">
        <v>56</v>
      </c>
      <c r="C5" s="3" t="s">
        <v>13</v>
      </c>
      <c r="D5" s="3" t="s">
        <v>57</v>
      </c>
      <c r="E5" s="3" t="s">
        <v>58</v>
      </c>
      <c r="F5" s="3">
        <v>4</v>
      </c>
      <c r="G5" s="3"/>
      <c r="H5" s="3"/>
    </row>
    <row r="6" spans="1:8" x14ac:dyDescent="0.25">
      <c r="A6" s="3">
        <v>5</v>
      </c>
      <c r="B6" s="3" t="s">
        <v>59</v>
      </c>
      <c r="C6" s="3" t="s">
        <v>10</v>
      </c>
      <c r="D6" s="3" t="s">
        <v>11</v>
      </c>
      <c r="E6" s="3" t="s">
        <v>60</v>
      </c>
      <c r="F6" s="3">
        <v>1</v>
      </c>
      <c r="G6" s="3"/>
      <c r="H6" s="3"/>
    </row>
    <row r="7" spans="1:8" x14ac:dyDescent="0.25">
      <c r="A7" s="3">
        <v>6</v>
      </c>
      <c r="B7" s="3" t="s">
        <v>59</v>
      </c>
      <c r="C7" s="3" t="s">
        <v>13</v>
      </c>
      <c r="D7" s="3" t="s">
        <v>11</v>
      </c>
      <c r="E7" s="3" t="s">
        <v>60</v>
      </c>
      <c r="F7" s="3">
        <v>1</v>
      </c>
      <c r="G7" s="3"/>
      <c r="H7" s="3"/>
    </row>
    <row r="8" spans="1:8" x14ac:dyDescent="0.25">
      <c r="A8" s="3">
        <v>7</v>
      </c>
      <c r="B8" s="3" t="s">
        <v>61</v>
      </c>
      <c r="C8" s="3" t="s">
        <v>10</v>
      </c>
      <c r="D8" s="3" t="s">
        <v>62</v>
      </c>
      <c r="E8" s="3" t="s">
        <v>63</v>
      </c>
      <c r="F8" s="3">
        <v>3</v>
      </c>
      <c r="G8" s="3"/>
      <c r="H8" s="3"/>
    </row>
    <row r="9" spans="1:8" x14ac:dyDescent="0.25">
      <c r="A9" s="3">
        <v>8</v>
      </c>
      <c r="B9" s="3" t="s">
        <v>61</v>
      </c>
      <c r="C9" s="3" t="s">
        <v>13</v>
      </c>
      <c r="D9" s="3" t="s">
        <v>62</v>
      </c>
      <c r="E9" s="3" t="s">
        <v>63</v>
      </c>
      <c r="F9" s="3">
        <v>3</v>
      </c>
      <c r="G9" s="3"/>
      <c r="H9" s="3"/>
    </row>
    <row r="10" spans="1:8" x14ac:dyDescent="0.25">
      <c r="A10" s="3">
        <v>9</v>
      </c>
      <c r="B10" s="3" t="s">
        <v>64</v>
      </c>
      <c r="C10" s="3" t="s">
        <v>10</v>
      </c>
      <c r="D10" s="3" t="s">
        <v>11</v>
      </c>
      <c r="E10" s="3" t="s">
        <v>65</v>
      </c>
      <c r="F10" s="3">
        <v>2</v>
      </c>
      <c r="G10" s="3"/>
      <c r="H10" s="3"/>
    </row>
    <row r="11" spans="1:8" x14ac:dyDescent="0.25">
      <c r="A11" s="3">
        <v>10</v>
      </c>
      <c r="B11" s="3" t="s">
        <v>64</v>
      </c>
      <c r="C11" s="3" t="s">
        <v>13</v>
      </c>
      <c r="D11" s="3" t="s">
        <v>11</v>
      </c>
      <c r="E11" s="3" t="s">
        <v>65</v>
      </c>
      <c r="F11" s="3">
        <v>2</v>
      </c>
      <c r="G11" s="3"/>
      <c r="H11" s="3"/>
    </row>
    <row r="12" spans="1:8" x14ac:dyDescent="0.25">
      <c r="A12" s="3">
        <v>11</v>
      </c>
      <c r="B12" s="3" t="s">
        <v>66</v>
      </c>
      <c r="C12" s="3" t="s">
        <v>10</v>
      </c>
      <c r="D12" s="3" t="s">
        <v>11</v>
      </c>
      <c r="E12" s="3" t="s">
        <v>67</v>
      </c>
      <c r="F12" s="3">
        <v>2</v>
      </c>
      <c r="G12" s="3"/>
      <c r="H12" s="3"/>
    </row>
    <row r="13" spans="1:8" x14ac:dyDescent="0.25">
      <c r="A13" s="3">
        <v>12</v>
      </c>
      <c r="B13" s="3" t="s">
        <v>66</v>
      </c>
      <c r="C13" s="3" t="s">
        <v>13</v>
      </c>
      <c r="D13" s="3" t="s">
        <v>11</v>
      </c>
      <c r="E13" s="3" t="s">
        <v>67</v>
      </c>
      <c r="F13" s="3">
        <v>2</v>
      </c>
      <c r="G13" s="3"/>
      <c r="H13" s="3"/>
    </row>
    <row r="14" spans="1:8" x14ac:dyDescent="0.25">
      <c r="A14" s="3">
        <v>13</v>
      </c>
      <c r="B14" s="3" t="s">
        <v>68</v>
      </c>
      <c r="C14" s="3" t="s">
        <v>10</v>
      </c>
      <c r="D14" s="3" t="s">
        <v>11</v>
      </c>
      <c r="E14" s="3" t="s">
        <v>69</v>
      </c>
      <c r="F14" s="3">
        <v>1</v>
      </c>
      <c r="G14" s="3"/>
      <c r="H14" s="3"/>
    </row>
    <row r="15" spans="1:8" x14ac:dyDescent="0.25">
      <c r="A15" s="3">
        <v>14</v>
      </c>
      <c r="B15" s="3" t="s">
        <v>68</v>
      </c>
      <c r="C15" s="3" t="s">
        <v>13</v>
      </c>
      <c r="D15" s="3" t="s">
        <v>11</v>
      </c>
      <c r="E15" s="3" t="s">
        <v>69</v>
      </c>
      <c r="F15" s="3">
        <v>1</v>
      </c>
      <c r="G15" s="3"/>
      <c r="H1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E2" sqref="E2"/>
    </sheetView>
  </sheetViews>
  <sheetFormatPr baseColWidth="10" defaultColWidth="9.140625" defaultRowHeight="15" x14ac:dyDescent="0.25"/>
  <cols>
    <col min="1" max="1" width="5.7109375" bestFit="1" customWidth="1"/>
    <col min="2" max="2" width="16.7109375" bestFit="1" customWidth="1"/>
    <col min="3" max="3" width="16" bestFit="1" customWidth="1"/>
    <col min="4" max="4" width="15.140625" bestFit="1" customWidth="1"/>
    <col min="5" max="5" width="16.140625" bestFit="1" customWidth="1"/>
    <col min="6" max="6" width="16" bestFit="1" customWidth="1"/>
  </cols>
  <sheetData>
    <row r="1" spans="1:6" x14ac:dyDescent="0.25">
      <c r="A1" s="1" t="s">
        <v>2</v>
      </c>
      <c r="B1" s="1" t="s">
        <v>70</v>
      </c>
      <c r="C1" s="1" t="s">
        <v>71</v>
      </c>
      <c r="D1" s="1" t="s">
        <v>72</v>
      </c>
      <c r="E1" s="1" t="s">
        <v>76</v>
      </c>
      <c r="F1" s="1" t="s">
        <v>73</v>
      </c>
    </row>
    <row r="2" spans="1:6" x14ac:dyDescent="0.25">
      <c r="A2" s="7" t="s">
        <v>10</v>
      </c>
      <c r="B2" s="2"/>
      <c r="C2" s="2"/>
      <c r="D2" s="2"/>
      <c r="E2" s="2"/>
      <c r="F2" s="4">
        <f>SUM(B2:E2)</f>
        <v>0</v>
      </c>
    </row>
    <row r="3" spans="1:6" x14ac:dyDescent="0.25">
      <c r="A3" s="7" t="s">
        <v>13</v>
      </c>
      <c r="B3" s="2"/>
      <c r="C3" s="2"/>
      <c r="D3" s="2"/>
      <c r="E3" s="2"/>
      <c r="F3" s="4">
        <f t="shared" ref="F3:F4" si="0">SUM(B3:E3)</f>
        <v>0</v>
      </c>
    </row>
    <row r="4" spans="1:6" x14ac:dyDescent="0.25">
      <c r="A4" s="5" t="s">
        <v>74</v>
      </c>
      <c r="B4" s="5"/>
      <c r="C4" s="5"/>
      <c r="D4" s="5"/>
      <c r="E4" s="5"/>
      <c r="F4" s="6">
        <f t="shared" si="0"/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Software Licenses</vt:lpstr>
      <vt:lpstr>Hardware</vt:lpstr>
      <vt:lpstr>Peripheral Equipment</vt:lpstr>
      <vt:lpstr>Services</vt:lpstr>
      <vt:lpstr>Summary by Entity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Sarah FAKHET</cp:lastModifiedBy>
  <dcterms:created xsi:type="dcterms:W3CDTF">2025-10-27T17:23:43Z</dcterms:created>
  <dcterms:modified xsi:type="dcterms:W3CDTF">2025-12-04T14:31:53Z</dcterms:modified>
</cp:coreProperties>
</file>